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"/>
    </mc:Choice>
  </mc:AlternateContent>
  <bookViews>
    <workbookView xWindow="-15" yWindow="-15" windowWidth="15945" windowHeight="12855"/>
  </bookViews>
  <sheets>
    <sheet name="Акцизы (2)" sheetId="1" r:id="rId1"/>
  </sheets>
  <definedNames>
    <definedName name="_xlnm._FilterDatabase" localSheetId="0" hidden="1">'Акцизы (2)'!$B$5:$AE$5</definedName>
    <definedName name="_xlnm.Print_Titles" localSheetId="0">'Акцизы (2)'!$B:$B,'Акцизы (2)'!$1:$4</definedName>
    <definedName name="_xlnm.Print_Area" localSheetId="0">'Акцизы (2)'!$B$1:$S$6</definedName>
  </definedNames>
  <calcPr calcId="162913"/>
</workbook>
</file>

<file path=xl/calcChain.xml><?xml version="1.0" encoding="utf-8"?>
<calcChain xmlns="http://schemas.openxmlformats.org/spreadsheetml/2006/main">
  <c r="H6" i="1" l="1"/>
  <c r="N6" i="1"/>
  <c r="S6" i="1"/>
</calcChain>
</file>

<file path=xl/sharedStrings.xml><?xml version="1.0" encoding="utf-8"?>
<sst xmlns="http://schemas.openxmlformats.org/spreadsheetml/2006/main" count="43" uniqueCount="32">
  <si>
    <t>60% доходов от акцизов пропорцион.
Данным ЕГАИС</t>
  </si>
  <si>
    <t xml:space="preserve">Компенсация выпадающих
(33,8%) </t>
  </si>
  <si>
    <t>Превышение пропорционально ЕГАИС
(6,2%)</t>
  </si>
  <si>
    <t>Прогноз поступления акцизов на 2019 год</t>
  </si>
  <si>
    <t>2 = 60%</t>
  </si>
  <si>
    <t>Камчатский край</t>
  </si>
  <si>
    <r>
      <rPr>
        <b/>
        <sz val="7.5"/>
        <color rgb="FF0070C0"/>
        <rFont val="Times New Roman"/>
        <family val="1"/>
        <charset val="204"/>
      </rPr>
      <t xml:space="preserve">1 03 02142 01 0000 110 </t>
    </r>
    <r>
      <rPr>
        <sz val="7.5"/>
        <rFont val="Times New Roman"/>
        <family val="1"/>
        <charset val="204"/>
      </rPr>
  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  </r>
  </si>
  <si>
    <t>2019 год</t>
  </si>
  <si>
    <t>2020 год</t>
  </si>
  <si>
    <t>70% доходов от акцизов пропорцион.
Данным ЕГАИС</t>
  </si>
  <si>
    <t>2 = 70%</t>
  </si>
  <si>
    <t>80% доходов от акцизов пропорцион.
Данным ЕГАИС</t>
  </si>
  <si>
    <t>2 = 80%</t>
  </si>
  <si>
    <t xml:space="preserve">Компенсация выпадающих
(20,0%) </t>
  </si>
  <si>
    <t>Превышение пропорционально ЕГАИС
(2,3%)</t>
  </si>
  <si>
    <t xml:space="preserve">Компенсация выпадающих
(27,7%) </t>
  </si>
  <si>
    <r>
      <rPr>
        <b/>
        <sz val="7.5"/>
        <color rgb="FF00B050"/>
        <rFont val="Times New Roman"/>
        <family val="1"/>
        <charset val="204"/>
      </rPr>
      <t>1 03 02141 01 0000 110</t>
    </r>
    <r>
      <rPr>
        <sz val="7.5"/>
        <rFont val="Times New Roman"/>
        <family val="1"/>
        <charset val="204"/>
      </rPr>
      <t xml:space="preserve">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продукции, отраженным в единой государственной автоматизированной информационной системе учета объема производства и оборота этилового спирта, алкогольной и спиртосодержащей продукции)</t>
    </r>
  </si>
  <si>
    <t xml:space="preserve">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(62,5 %)</t>
  </si>
  <si>
    <t xml:space="preserve">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(62,5%)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</si>
  <si>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(62,5%)</t>
  </si>
  <si>
    <t xml:space="preserve">2021 год </t>
  </si>
  <si>
    <r>
      <rPr>
        <b/>
        <sz val="7.5"/>
        <color rgb="FF0070C0"/>
        <rFont val="Times New Roman"/>
        <family val="1"/>
        <charset val="204"/>
      </rPr>
      <t>1 03 02142 01 0000 110</t>
    </r>
    <r>
      <rPr>
        <sz val="7.5"/>
        <rFont val="Times New Roman"/>
        <family val="1"/>
        <charset val="204"/>
      </rPr>
      <t xml:space="preserve">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  </r>
  </si>
  <si>
    <t xml:space="preserve">Общий прогнозируемый объем поступлений от уплаты акцизов на крепкую алкогольную продукцию
</t>
  </si>
  <si>
    <t>7=5+6</t>
  </si>
  <si>
    <r>
      <rPr>
        <b/>
        <sz val="7.5"/>
        <color rgb="FFFF0000"/>
        <rFont val="Times New Roman"/>
        <family val="1"/>
        <charset val="204"/>
      </rPr>
      <t>1 03 02143 01 0000 110</t>
    </r>
    <r>
      <rPr>
        <sz val="7.5"/>
        <rFont val="Times New Roman"/>
        <family val="1"/>
        <charset val="204"/>
      </rPr>
      <t xml:space="preserve">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  </r>
  </si>
  <si>
    <t>6 = 2 + 3 + 4</t>
  </si>
  <si>
    <t>Прогноз поступления акцизов на 2020 год</t>
  </si>
  <si>
    <t>Прогноз поступления акцизов на 2021 год</t>
  </si>
  <si>
    <t>6=4+5</t>
  </si>
  <si>
    <t>5 = 2 + 3</t>
  </si>
  <si>
    <t>3800</t>
  </si>
  <si>
    <t>Код ТОФК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</si>
</sst>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Microsoft Sans Serif"/>
      <family val="2"/>
      <charset val="204"/>
    </font>
    <font>
      <sz val="10"/>
      <name val="Arial Cyr"/>
      <family val="2"/>
      <charset val="204"/>
    </font>
    <font>
      <sz val="7.5"/>
      <name val="Times New Roman"/>
      <family val="1"/>
      <charset val="204"/>
    </font>
    <font>
      <b/>
      <sz val="7.5"/>
      <color rgb="FF0070C0"/>
      <name val="Times New Roman"/>
      <family val="1"/>
      <charset val="204"/>
    </font>
    <font>
      <b/>
      <sz val="7.5"/>
      <color rgb="FF00B050"/>
      <name val="Times New Roman"/>
      <family val="1"/>
      <charset val="204"/>
    </font>
    <font>
      <b/>
      <sz val="7.5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top"/>
      <protection locked="0"/>
    </xf>
    <xf numFmtId="0" fontId="7" fillId="0" borderId="0"/>
  </cellStyleXfs>
  <cellXfs count="45">
    <xf numFmtId="0" fontId="0" fillId="0" borderId="0" xfId="0"/>
    <xf numFmtId="0" fontId="2" fillId="0" borderId="0" xfId="0" applyFont="1" applyProtection="1"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/>
    </xf>
    <xf numFmtId="3" fontId="2" fillId="0" borderId="13" xfId="0" applyNumberFormat="1" applyFont="1" applyBorder="1" applyAlignment="1" applyProtection="1">
      <alignment horizontal="right" vertical="center"/>
    </xf>
    <xf numFmtId="3" fontId="2" fillId="0" borderId="0" xfId="0" applyNumberFormat="1" applyFont="1" applyProtection="1">
      <protection locked="0"/>
    </xf>
    <xf numFmtId="3" fontId="4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 indent="1"/>
    </xf>
    <xf numFmtId="0" fontId="8" fillId="0" borderId="15" xfId="0" applyFont="1" applyBorder="1" applyAlignment="1" applyProtection="1">
      <alignment horizontal="center" vertical="top" wrapText="1"/>
      <protection locked="0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3" fontId="2" fillId="0" borderId="17" xfId="0" applyNumberFormat="1" applyFont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3" fontId="2" fillId="0" borderId="18" xfId="0" applyNumberFormat="1" applyFont="1" applyBorder="1" applyAlignment="1" applyProtection="1">
      <alignment horizontal="right" vertical="center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3" fontId="2" fillId="0" borderId="15" xfId="0" applyNumberFormat="1" applyFont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8" fillId="3" borderId="15" xfId="0" applyFont="1" applyFill="1" applyBorder="1" applyAlignment="1" applyProtection="1">
      <alignment horizontal="center" vertical="top" wrapText="1"/>
      <protection locked="0"/>
    </xf>
    <xf numFmtId="3" fontId="2" fillId="0" borderId="15" xfId="0" applyNumberFormat="1" applyFont="1" applyBorder="1" applyProtection="1">
      <protection locked="0"/>
    </xf>
    <xf numFmtId="49" fontId="12" fillId="0" borderId="24" xfId="0" applyNumberFormat="1" applyFont="1" applyBorder="1"/>
    <xf numFmtId="0" fontId="5" fillId="4" borderId="15" xfId="0" applyFont="1" applyFill="1" applyBorder="1" applyAlignment="1" applyProtection="1">
      <alignment horizontal="center" vertical="top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"/>
  <sheetViews>
    <sheetView showZeros="0" tabSelected="1" view="pageBreakPreview" zoomScale="80" zoomScaleNormal="100" zoomScaleSheetLayoutView="80" workbookViewId="0">
      <pane xSplit="2" ySplit="4" topLeftCell="C5" activePane="bottomRight" state="frozen"/>
      <selection pane="topRight" activeCell="J1" sqref="J1"/>
      <selection pane="bottomLeft" activeCell="A4" sqref="A4"/>
      <selection pane="bottomRight" activeCell="M6" sqref="M6"/>
    </sheetView>
  </sheetViews>
  <sheetFormatPr defaultColWidth="10.140625" defaultRowHeight="14.45" customHeight="1" x14ac:dyDescent="0.2"/>
  <cols>
    <col min="1" max="1" width="10.140625" style="1"/>
    <col min="2" max="2" width="28.42578125" style="1" customWidth="1"/>
    <col min="3" max="3" width="27.28515625" style="1" hidden="1" customWidth="1"/>
    <col min="4" max="4" width="39.7109375" style="1" hidden="1" customWidth="1"/>
    <col min="5" max="5" width="24.85546875" style="1" hidden="1" customWidth="1"/>
    <col min="6" max="6" width="31.5703125" style="1" hidden="1" customWidth="1"/>
    <col min="7" max="7" width="25" style="1" hidden="1" customWidth="1"/>
    <col min="8" max="8" width="15" style="1" hidden="1" customWidth="1"/>
    <col min="9" max="9" width="23.140625" style="1" customWidth="1"/>
    <col min="10" max="10" width="36" style="1" customWidth="1"/>
    <col min="11" max="11" width="29.5703125" style="1" customWidth="1"/>
    <col min="12" max="12" width="31.42578125" style="1" customWidth="1"/>
    <col min="13" max="13" width="22.42578125" style="1" customWidth="1"/>
    <col min="14" max="14" width="13.7109375" style="1" customWidth="1"/>
    <col min="15" max="15" width="23.5703125" style="1" customWidth="1"/>
    <col min="16" max="16" width="35.5703125" style="1" customWidth="1"/>
    <col min="17" max="17" width="30.42578125" style="1" customWidth="1"/>
    <col min="18" max="18" width="20.42578125" style="1" customWidth="1"/>
    <col min="19" max="19" width="14.5703125" style="1" customWidth="1"/>
    <col min="20" max="20" width="9.140625" style="1" customWidth="1"/>
    <col min="21" max="21" width="11.5703125" style="1" customWidth="1"/>
    <col min="22" max="22" width="12.42578125" style="1" customWidth="1"/>
    <col min="23" max="23" width="11.5703125" style="1" customWidth="1"/>
    <col min="24" max="24" width="7" style="1" customWidth="1"/>
    <col min="25" max="27" width="10.140625" style="1"/>
    <col min="28" max="28" width="2.42578125" style="1" customWidth="1"/>
    <col min="29" max="30" width="10.140625" style="1"/>
    <col min="31" max="31" width="4.140625" style="1" customWidth="1"/>
    <col min="32" max="16384" width="10.140625" style="1"/>
  </cols>
  <sheetData>
    <row r="1" spans="1:19" ht="17.25" customHeight="1" x14ac:dyDescent="0.2">
      <c r="B1" s="32"/>
      <c r="C1" s="27" t="s">
        <v>7</v>
      </c>
      <c r="D1" s="28"/>
      <c r="E1" s="28"/>
      <c r="F1" s="28"/>
      <c r="G1" s="28"/>
      <c r="H1" s="29"/>
      <c r="I1" s="27" t="s">
        <v>8</v>
      </c>
      <c r="J1" s="28"/>
      <c r="K1" s="28"/>
      <c r="L1" s="28"/>
      <c r="M1" s="28"/>
      <c r="N1" s="29"/>
      <c r="O1" s="27" t="s">
        <v>20</v>
      </c>
      <c r="P1" s="28"/>
      <c r="Q1" s="28"/>
      <c r="R1" s="28"/>
      <c r="S1" s="29"/>
    </row>
    <row r="2" spans="1:19" ht="191.45" customHeight="1" x14ac:dyDescent="0.2">
      <c r="A2" s="1" t="s">
        <v>31</v>
      </c>
      <c r="B2" s="32"/>
      <c r="C2" s="13" t="s">
        <v>6</v>
      </c>
      <c r="D2" s="13" t="s">
        <v>16</v>
      </c>
      <c r="E2" s="13" t="s">
        <v>21</v>
      </c>
      <c r="F2" s="22" t="s">
        <v>24</v>
      </c>
      <c r="G2" s="13" t="s">
        <v>17</v>
      </c>
      <c r="H2" s="25" t="s">
        <v>22</v>
      </c>
      <c r="I2" s="13" t="s">
        <v>6</v>
      </c>
      <c r="J2" s="13" t="s">
        <v>16</v>
      </c>
      <c r="K2" s="13" t="s">
        <v>21</v>
      </c>
      <c r="L2" s="22" t="s">
        <v>24</v>
      </c>
      <c r="M2" s="13" t="s">
        <v>18</v>
      </c>
      <c r="N2" s="25" t="s">
        <v>22</v>
      </c>
      <c r="O2" s="13" t="s">
        <v>6</v>
      </c>
      <c r="P2" s="13" t="s">
        <v>16</v>
      </c>
      <c r="Q2" s="22" t="s">
        <v>24</v>
      </c>
      <c r="R2" s="13" t="s">
        <v>19</v>
      </c>
      <c r="S2" s="25" t="s">
        <v>22</v>
      </c>
    </row>
    <row r="3" spans="1:19" ht="22.5" customHeight="1" x14ac:dyDescent="0.2">
      <c r="B3" s="41"/>
      <c r="C3" s="39" t="s">
        <v>0</v>
      </c>
      <c r="D3" s="35" t="s">
        <v>1</v>
      </c>
      <c r="E3" s="37" t="s">
        <v>2</v>
      </c>
      <c r="F3" s="44"/>
      <c r="G3" s="43" t="s">
        <v>3</v>
      </c>
      <c r="H3" s="30"/>
      <c r="I3" s="39" t="s">
        <v>9</v>
      </c>
      <c r="J3" s="35" t="s">
        <v>15</v>
      </c>
      <c r="K3" s="37" t="s">
        <v>14</v>
      </c>
      <c r="L3" s="20"/>
      <c r="M3" s="37" t="s">
        <v>26</v>
      </c>
      <c r="N3" s="26"/>
      <c r="O3" s="33" t="s">
        <v>11</v>
      </c>
      <c r="P3" s="35" t="s">
        <v>13</v>
      </c>
      <c r="Q3" s="44"/>
      <c r="R3" s="37" t="s">
        <v>27</v>
      </c>
      <c r="S3" s="26"/>
    </row>
    <row r="4" spans="1:19" ht="25.5" customHeight="1" x14ac:dyDescent="0.2">
      <c r="B4" s="42"/>
      <c r="C4" s="40"/>
      <c r="D4" s="36"/>
      <c r="E4" s="38"/>
      <c r="F4" s="38"/>
      <c r="G4" s="31"/>
      <c r="H4" s="31"/>
      <c r="I4" s="40"/>
      <c r="J4" s="36"/>
      <c r="K4" s="38"/>
      <c r="L4" s="21"/>
      <c r="M4" s="38"/>
      <c r="N4" s="26"/>
      <c r="O4" s="34"/>
      <c r="P4" s="36"/>
      <c r="Q4" s="38"/>
      <c r="R4" s="38"/>
      <c r="S4" s="26"/>
    </row>
    <row r="5" spans="1:19" ht="10.5" customHeight="1" x14ac:dyDescent="0.2">
      <c r="B5" s="11">
        <v>1</v>
      </c>
      <c r="C5" s="6" t="s">
        <v>4</v>
      </c>
      <c r="D5" s="2">
        <v>3</v>
      </c>
      <c r="E5" s="2">
        <v>4</v>
      </c>
      <c r="F5" s="14">
        <v>5</v>
      </c>
      <c r="G5" s="7" t="s">
        <v>25</v>
      </c>
      <c r="H5" s="16" t="s">
        <v>23</v>
      </c>
      <c r="I5" s="6" t="s">
        <v>10</v>
      </c>
      <c r="J5" s="2">
        <v>3</v>
      </c>
      <c r="K5" s="2">
        <v>4</v>
      </c>
      <c r="L5" s="14">
        <v>5</v>
      </c>
      <c r="M5" s="14" t="s">
        <v>25</v>
      </c>
      <c r="N5" s="18" t="s">
        <v>23</v>
      </c>
      <c r="O5" s="4" t="s">
        <v>12</v>
      </c>
      <c r="P5" s="2">
        <v>3</v>
      </c>
      <c r="Q5" s="14">
        <v>4</v>
      </c>
      <c r="R5" s="14" t="s">
        <v>29</v>
      </c>
      <c r="S5" s="18" t="s">
        <v>28</v>
      </c>
    </row>
    <row r="6" spans="1:19" ht="13.5" customHeight="1" x14ac:dyDescent="0.3">
      <c r="A6" s="24" t="s">
        <v>30</v>
      </c>
      <c r="B6" s="12" t="s">
        <v>5</v>
      </c>
      <c r="C6" s="8">
        <v>232738.97442794716</v>
      </c>
      <c r="D6" s="3">
        <v>0</v>
      </c>
      <c r="E6" s="3">
        <v>24111.581087323848</v>
      </c>
      <c r="F6" s="15">
        <v>95903.18</v>
      </c>
      <c r="G6" s="9">
        <v>256850.555515271</v>
      </c>
      <c r="H6" s="17">
        <f t="shared" ref="H6" si="0">F6+G6</f>
        <v>352753.73551527096</v>
      </c>
      <c r="I6" s="8">
        <v>285772.49395807594</v>
      </c>
      <c r="J6" s="3">
        <v>0</v>
      </c>
      <c r="K6" s="3">
        <v>9242.7595951956991</v>
      </c>
      <c r="L6" s="15">
        <v>98326.86</v>
      </c>
      <c r="M6" s="15">
        <v>295015.25355327164</v>
      </c>
      <c r="N6" s="19">
        <f t="shared" ref="N6" si="1">L6+M6</f>
        <v>393342.11355327163</v>
      </c>
      <c r="O6" s="5">
        <v>345175.65200046741</v>
      </c>
      <c r="P6" s="3">
        <v>0</v>
      </c>
      <c r="Q6" s="15">
        <v>101033.52</v>
      </c>
      <c r="R6" s="15">
        <v>345175.65200046741</v>
      </c>
      <c r="S6" s="23">
        <f t="shared" ref="S6" si="2">Q6+R6</f>
        <v>446209.17200046743</v>
      </c>
    </row>
    <row r="7" spans="1:19" ht="14.45" customHeight="1" x14ac:dyDescent="0.2">
      <c r="M7" s="10"/>
      <c r="N7" s="10"/>
    </row>
  </sheetData>
  <autoFilter ref="B5:AE5">
    <sortState ref="B6:AE90">
      <sortCondition ref="B5"/>
    </sortState>
  </autoFilter>
  <mergeCells count="21">
    <mergeCell ref="B1:B2"/>
    <mergeCell ref="O3:O4"/>
    <mergeCell ref="P3:P4"/>
    <mergeCell ref="R3:R4"/>
    <mergeCell ref="I3:I4"/>
    <mergeCell ref="J3:J4"/>
    <mergeCell ref="K3:K4"/>
    <mergeCell ref="M3:M4"/>
    <mergeCell ref="B3:B4"/>
    <mergeCell ref="C3:C4"/>
    <mergeCell ref="D3:D4"/>
    <mergeCell ref="E3:E4"/>
    <mergeCell ref="G3:G4"/>
    <mergeCell ref="F3:F4"/>
    <mergeCell ref="Q3:Q4"/>
    <mergeCell ref="S3:S4"/>
    <mergeCell ref="O1:S1"/>
    <mergeCell ref="C1:H1"/>
    <mergeCell ref="H3:H4"/>
    <mergeCell ref="I1:N1"/>
    <mergeCell ref="N3:N4"/>
  </mergeCells>
  <printOptions horizontalCentered="1" verticalCentered="1"/>
  <pageMargins left="0.19685039370078741" right="0.19685039370078741" top="0.15748031496062992" bottom="0.15748031496062992" header="0.15748031496062992" footer="0.11811023622047245"/>
  <pageSetup paperSize="9" scale="43" fitToHeight="0" orientation="landscape" errors="blank" horizontalDpi="4294967295" verticalDpi="4294967295" r:id="rId1"/>
  <colBreaks count="2" manualBreakCount="2">
    <brk id="8" max="5" man="1"/>
    <brk id="14" max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Акцизы (2)</vt:lpstr>
      <vt:lpstr>'Акцизы (2)'!Заголовки_для_печати</vt:lpstr>
      <vt:lpstr>'Акцизы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КЛОКОВ АЛЕКСАНДР ВИКТОРОВИЧ</dc:creator>
  <cp:lastModifiedBy>Ахметшина Ирина Викторовна</cp:lastModifiedBy>
  <cp:lastPrinted>2019-09-17T03:58:14Z</cp:lastPrinted>
  <dcterms:created xsi:type="dcterms:W3CDTF">2018-12-11T11:50:26Z</dcterms:created>
  <dcterms:modified xsi:type="dcterms:W3CDTF">2019-10-23T01:49:10Z</dcterms:modified>
</cp:coreProperties>
</file>